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9" sheetId="14" r:id="rId1"/>
    <sheet name="код" sheetId="37" r:id="rId2"/>
    <sheet name="ВСЕ_" sheetId="3" r:id="rId3"/>
    <sheet name="6 (136)" sheetId="38" r:id="rId4"/>
    <sheet name="6 (184)" sheetId="82" r:id="rId5"/>
    <sheet name="34" sheetId="81" r:id="rId6"/>
    <sheet name="55" sheetId="80" r:id="rId7"/>
    <sheet name="71 (97)" sheetId="79" r:id="rId8"/>
    <sheet name="80" sheetId="78" r:id="rId9"/>
    <sheet name="Лист2" sheetId="77" r:id="rId10"/>
    <sheet name="Лист1" sheetId="76" r:id="rId11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'300049'!$B$1:$BC$21</definedName>
    <definedName name="Z_F67B1EE8_A6ED_4279_9371_B9D6937B0F80_.wvu.PrintTitles" localSheetId="0" hidden="1">'300049'!$B:$B,'300049'!$1:$9</definedName>
    <definedName name="_xlnm.Print_Titles" localSheetId="0">'300049'!$B:$B,'300049'!$1:$9</definedName>
    <definedName name="_xlnm.Print_Area" localSheetId="0">'300049'!$A$1:$BC$39</definedName>
    <definedName name="_xlnm.Print_Area" localSheetId="3">'6 (136)'!$A$1:$O$197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30" i="3"/>
  <c r="N230"/>
  <c r="M230"/>
  <c r="N229"/>
  <c r="M229"/>
  <c r="O229" s="1"/>
  <c r="N228"/>
  <c r="M228"/>
  <c r="O228" s="1"/>
  <c r="N227"/>
  <c r="M227"/>
  <c r="O227" s="1"/>
  <c r="O226"/>
  <c r="N226"/>
  <c r="M226"/>
  <c r="N225"/>
  <c r="M225"/>
  <c r="O225" s="1"/>
  <c r="N224"/>
  <c r="M224"/>
  <c r="O224" s="1"/>
  <c r="N223"/>
  <c r="M223"/>
  <c r="O223" s="1"/>
  <c r="O222"/>
  <c r="N222"/>
  <c r="M222"/>
  <c r="N221"/>
  <c r="M221"/>
  <c r="O221" s="1"/>
  <c r="N220"/>
  <c r="M220"/>
  <c r="O220" s="1"/>
  <c r="N219"/>
  <c r="M219"/>
  <c r="O219" s="1"/>
  <c r="O218"/>
  <c r="N218"/>
  <c r="M218"/>
  <c r="N217"/>
  <c r="M217"/>
  <c r="O217" s="1"/>
  <c r="N216"/>
  <c r="M216"/>
  <c r="O216" s="1"/>
  <c r="N215"/>
  <c r="M215"/>
  <c r="O215" s="1"/>
  <c r="O214"/>
  <c r="N214"/>
  <c r="M214"/>
  <c r="N213"/>
  <c r="M213"/>
  <c r="O213" s="1"/>
  <c r="N212"/>
  <c r="M212"/>
  <c r="O212" s="1"/>
  <c r="N211"/>
  <c r="M211"/>
  <c r="O211" s="1"/>
  <c r="O210"/>
  <c r="N210"/>
  <c r="M210"/>
  <c r="N209"/>
  <c r="M209"/>
  <c r="O209" s="1"/>
  <c r="N208"/>
  <c r="M208"/>
  <c r="O208" s="1"/>
  <c r="N207"/>
  <c r="M207"/>
  <c r="O207" s="1"/>
  <c r="O206"/>
  <c r="N206"/>
  <c r="M206"/>
  <c r="N205"/>
  <c r="M205"/>
  <c r="O205" s="1"/>
  <c r="N204"/>
  <c r="M204"/>
  <c r="O204" s="1"/>
  <c r="N203"/>
  <c r="M203"/>
  <c r="O203" s="1"/>
  <c r="O202"/>
  <c r="N202"/>
  <c r="M202"/>
  <c r="N201"/>
  <c r="M201"/>
  <c r="O201" s="1"/>
  <c r="N200"/>
  <c r="M200"/>
  <c r="O200" s="1"/>
  <c r="N199"/>
  <c r="M199"/>
  <c r="O199" s="1"/>
  <c r="O198"/>
  <c r="N198"/>
  <c r="M198"/>
  <c r="N197"/>
  <c r="M197"/>
  <c r="O197" s="1"/>
  <c r="N196"/>
  <c r="M196"/>
  <c r="O196" s="1"/>
  <c r="N195"/>
  <c r="M195"/>
  <c r="O195" s="1"/>
  <c r="O194"/>
  <c r="N194"/>
  <c r="M194"/>
  <c r="N193"/>
  <c r="M193"/>
  <c r="O193" s="1"/>
  <c r="N192"/>
  <c r="M192"/>
  <c r="O192" s="1"/>
  <c r="O191"/>
  <c r="N191"/>
  <c r="M19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O179"/>
  <c r="N179"/>
  <c r="M179"/>
  <c r="O178"/>
  <c r="N178"/>
  <c r="M178"/>
  <c r="N177"/>
  <c r="M177"/>
  <c r="O177" s="1"/>
  <c r="N176"/>
  <c r="M176"/>
  <c r="O176" s="1"/>
  <c r="O175"/>
  <c r="N175"/>
  <c r="M175"/>
  <c r="O174"/>
  <c r="N174"/>
  <c r="M174"/>
  <c r="N173"/>
  <c r="M173"/>
  <c r="O173" s="1"/>
  <c r="N172"/>
  <c r="M172"/>
  <c r="O172" s="1"/>
  <c r="O171"/>
  <c r="N171"/>
  <c r="M171"/>
  <c r="O170"/>
  <c r="N170"/>
  <c r="M170"/>
  <c r="N169"/>
  <c r="M169"/>
  <c r="O169" s="1"/>
  <c r="N168"/>
  <c r="M168"/>
  <c r="O168" s="1"/>
  <c r="O167"/>
  <c r="N167"/>
  <c r="M167"/>
  <c r="N166"/>
  <c r="O166" s="1"/>
  <c r="M166"/>
  <c r="N165"/>
  <c r="M165"/>
  <c r="O165" s="1"/>
  <c r="N164"/>
  <c r="M164"/>
  <c r="O164" s="1"/>
  <c r="O163"/>
  <c r="N163"/>
  <c r="M163"/>
  <c r="O162"/>
  <c r="N162"/>
  <c r="M162"/>
  <c r="N161"/>
  <c r="M161"/>
  <c r="O161" s="1"/>
  <c r="N160"/>
  <c r="M160"/>
  <c r="O160" s="1"/>
  <c r="O159"/>
  <c r="N159"/>
  <c r="M159"/>
  <c r="O158"/>
  <c r="N158"/>
  <c r="M158"/>
  <c r="N157"/>
  <c r="M157"/>
  <c r="O157" s="1"/>
  <c r="N156"/>
  <c r="M156"/>
  <c r="O156" s="1"/>
  <c r="O155"/>
  <c r="N155"/>
  <c r="M155"/>
  <c r="O154"/>
  <c r="N154"/>
  <c r="M154"/>
  <c r="N153"/>
  <c r="M153"/>
  <c r="O153" s="1"/>
  <c r="N152"/>
  <c r="M152"/>
  <c r="O152" s="1"/>
  <c r="O151"/>
  <c r="N151"/>
  <c r="M151"/>
  <c r="O150"/>
  <c r="N150"/>
  <c r="M150"/>
  <c r="N149"/>
  <c r="M149"/>
  <c r="O149" s="1"/>
  <c r="N148"/>
  <c r="M148"/>
  <c r="O148" s="1"/>
  <c r="O147"/>
  <c r="N147"/>
  <c r="M147"/>
  <c r="O146"/>
  <c r="N146"/>
  <c r="M146"/>
  <c r="N145"/>
  <c r="M145"/>
  <c r="O145" s="1"/>
  <c r="N144"/>
  <c r="M144"/>
  <c r="O144" s="1"/>
  <c r="N143"/>
  <c r="O143" s="1"/>
  <c r="M143"/>
  <c r="O142"/>
  <c r="N142"/>
  <c r="M142"/>
  <c r="N141"/>
  <c r="M141"/>
  <c r="O141" s="1"/>
  <c r="N140"/>
  <c r="M140"/>
  <c r="O140" s="1"/>
  <c r="O139"/>
  <c r="N139"/>
  <c r="M139"/>
  <c r="O138"/>
  <c r="N138"/>
  <c r="M138"/>
  <c r="N137"/>
  <c r="M137"/>
  <c r="O137" s="1"/>
  <c r="N136"/>
  <c r="M136"/>
  <c r="O136" s="1"/>
  <c r="O135"/>
  <c r="N135"/>
  <c r="M135"/>
  <c r="N134"/>
  <c r="O134" s="1"/>
  <c r="M134"/>
  <c r="N133"/>
  <c r="M133"/>
  <c r="O133" s="1"/>
  <c r="N132"/>
  <c r="M132"/>
  <c r="O132" s="1"/>
  <c r="O131"/>
  <c r="N131"/>
  <c r="M131"/>
  <c r="N130"/>
  <c r="O130" s="1"/>
  <c r="M130"/>
  <c r="N129"/>
  <c r="M129"/>
  <c r="O129" s="1"/>
  <c r="N128"/>
  <c r="M128"/>
  <c r="O128" s="1"/>
  <c r="O127"/>
  <c r="N127"/>
  <c r="M127"/>
  <c r="N126"/>
  <c r="M126"/>
  <c r="O126" s="1"/>
  <c r="N125"/>
  <c r="M125"/>
  <c r="O125" s="1"/>
  <c r="N124"/>
  <c r="M124"/>
  <c r="O124" s="1"/>
  <c r="O123"/>
  <c r="N123"/>
  <c r="M123"/>
  <c r="N122"/>
  <c r="M122"/>
  <c r="O122" s="1"/>
  <c r="N121"/>
  <c r="M121"/>
  <c r="O121" s="1"/>
  <c r="N120"/>
  <c r="M120"/>
  <c r="O120" s="1"/>
  <c r="O119"/>
  <c r="N119"/>
  <c r="M119"/>
  <c r="N118"/>
  <c r="O118" s="1"/>
  <c r="M118"/>
  <c r="N117"/>
  <c r="M117"/>
  <c r="O117" s="1"/>
  <c r="N116"/>
  <c r="M116"/>
  <c r="O116" s="1"/>
  <c r="O115"/>
  <c r="N115"/>
  <c r="M115"/>
  <c r="N114"/>
  <c r="O114" s="1"/>
  <c r="M114"/>
  <c r="N113"/>
  <c r="M113"/>
  <c r="O113" s="1"/>
  <c r="N112"/>
  <c r="M112"/>
  <c r="O112" s="1"/>
  <c r="O111"/>
  <c r="N111"/>
  <c r="M111"/>
  <c r="N110"/>
  <c r="O110" s="1"/>
  <c r="M110"/>
  <c r="N109"/>
  <c r="M109"/>
  <c r="O109" s="1"/>
  <c r="N108"/>
  <c r="M108"/>
  <c r="O108" s="1"/>
  <c r="O107"/>
  <c r="N107"/>
  <c r="M107"/>
  <c r="N106"/>
  <c r="O106" s="1"/>
  <c r="M106"/>
  <c r="N105"/>
  <c r="M105"/>
  <c r="O105" s="1"/>
  <c r="N104"/>
  <c r="M104"/>
  <c r="O104" s="1"/>
  <c r="O103"/>
  <c r="N103"/>
  <c r="M103"/>
  <c r="O102"/>
  <c r="N102"/>
  <c r="M102"/>
  <c r="N101"/>
  <c r="M101"/>
  <c r="O101" s="1"/>
  <c r="N100"/>
  <c r="M100"/>
  <c r="O100" s="1"/>
  <c r="O99"/>
  <c r="N99"/>
  <c r="M99"/>
  <c r="N98"/>
  <c r="O98" s="1"/>
  <c r="M98"/>
  <c r="N97"/>
  <c r="M97"/>
  <c r="O97" s="1"/>
  <c r="N96"/>
  <c r="M96"/>
  <c r="O96" s="1"/>
  <c r="O95"/>
  <c r="N95"/>
  <c r="M95"/>
  <c r="N94"/>
  <c r="M94"/>
  <c r="O94" s="1"/>
  <c r="N93"/>
  <c r="M93"/>
  <c r="O93" s="1"/>
  <c r="N92"/>
  <c r="M92"/>
  <c r="O92" s="1"/>
  <c r="O91"/>
  <c r="N91"/>
  <c r="M91"/>
  <c r="N90"/>
  <c r="M90"/>
  <c r="O90" s="1"/>
  <c r="N89"/>
  <c r="M89"/>
  <c r="O89" s="1"/>
  <c r="N88"/>
  <c r="M88"/>
  <c r="O88" s="1"/>
  <c r="O87"/>
  <c r="N87"/>
  <c r="M87"/>
  <c r="N86"/>
  <c r="M86"/>
  <c r="O86" s="1"/>
  <c r="N85"/>
  <c r="M85"/>
  <c r="O85" s="1"/>
  <c r="N84"/>
  <c r="M84"/>
  <c r="O84" s="1"/>
  <c r="O83"/>
  <c r="N83"/>
  <c r="M83"/>
  <c r="N82"/>
  <c r="M82"/>
  <c r="O82" s="1"/>
  <c r="N81"/>
  <c r="M81"/>
  <c r="O81" s="1"/>
  <c r="N80"/>
  <c r="M80"/>
  <c r="O80" s="1"/>
  <c r="O79"/>
  <c r="N79"/>
  <c r="M79"/>
  <c r="N78"/>
  <c r="M78"/>
  <c r="O78" s="1"/>
  <c r="N77"/>
  <c r="M77"/>
  <c r="O77" s="1"/>
  <c r="N76"/>
  <c r="M76"/>
  <c r="O76" s="1"/>
  <c r="O75"/>
  <c r="N75"/>
  <c r="M75"/>
  <c r="N74"/>
  <c r="O74" s="1"/>
  <c r="M74"/>
  <c r="N73"/>
  <c r="M73"/>
  <c r="O73" s="1"/>
  <c r="N72"/>
  <c r="M72"/>
  <c r="O72" s="1"/>
  <c r="O71"/>
  <c r="N71"/>
  <c r="M71"/>
  <c r="N70"/>
  <c r="M70"/>
  <c r="O70" s="1"/>
  <c r="N69"/>
  <c r="M69"/>
  <c r="O69" s="1"/>
  <c r="N68"/>
  <c r="M68"/>
  <c r="O68" s="1"/>
  <c r="N67"/>
  <c r="O67" s="1"/>
  <c r="M67"/>
  <c r="N66"/>
  <c r="M66"/>
  <c r="O66" s="1"/>
  <c r="N65"/>
  <c r="M65"/>
  <c r="O65" s="1"/>
  <c r="N64"/>
  <c r="M64"/>
  <c r="O64" s="1"/>
  <c r="O63"/>
  <c r="N63"/>
  <c r="M63"/>
  <c r="N62"/>
  <c r="M62"/>
  <c r="O62" s="1"/>
  <c r="N61"/>
  <c r="M61"/>
  <c r="O61" s="1"/>
  <c r="N60"/>
  <c r="M60"/>
  <c r="O60" s="1"/>
  <c r="O59"/>
  <c r="N59"/>
  <c r="M59"/>
  <c r="N58"/>
  <c r="M58"/>
  <c r="O58" s="1"/>
  <c r="N57"/>
  <c r="M57"/>
  <c r="O57" s="1"/>
  <c r="N56"/>
  <c r="M56"/>
  <c r="O56" s="1"/>
  <c r="O55"/>
  <c r="N55"/>
  <c r="M55"/>
  <c r="N54"/>
  <c r="O54" s="1"/>
  <c r="M54"/>
  <c r="N53"/>
  <c r="M53"/>
  <c r="O53" s="1"/>
  <c r="N52"/>
  <c r="M52"/>
  <c r="O52" s="1"/>
  <c r="N51"/>
  <c r="O51" s="1"/>
  <c r="M51"/>
  <c r="N50"/>
  <c r="M50"/>
  <c r="O50" s="1"/>
  <c r="N49"/>
  <c r="M49"/>
  <c r="O49" s="1"/>
  <c r="N48"/>
  <c r="M48"/>
  <c r="O48" s="1"/>
  <c r="N47"/>
  <c r="O47" s="1"/>
  <c r="M47"/>
  <c r="N46"/>
  <c r="M46"/>
  <c r="O46" s="1"/>
  <c r="N45"/>
  <c r="M45"/>
  <c r="O45" s="1"/>
  <c r="N44"/>
  <c r="M44"/>
  <c r="O44" s="1"/>
  <c r="N43"/>
  <c r="O43" s="1"/>
  <c r="M43"/>
  <c r="N42"/>
  <c r="M42"/>
  <c r="O42" s="1"/>
  <c r="N41"/>
  <c r="M41"/>
  <c r="O41" s="1"/>
  <c r="N40"/>
  <c r="M40"/>
  <c r="O40" s="1"/>
  <c r="N39"/>
  <c r="O39" s="1"/>
  <c r="M39"/>
  <c r="N38"/>
  <c r="M38"/>
  <c r="O38" s="1"/>
  <c r="N37"/>
  <c r="M37"/>
  <c r="O37" s="1"/>
  <c r="N36"/>
  <c r="M36"/>
  <c r="O36" s="1"/>
  <c r="O35"/>
  <c r="N35"/>
  <c r="M35"/>
  <c r="N34"/>
  <c r="M34"/>
  <c r="O34" s="1"/>
  <c r="N33"/>
  <c r="M33"/>
  <c r="O33" s="1"/>
  <c r="N32"/>
  <c r="M32"/>
  <c r="O32" s="1"/>
  <c r="O31"/>
  <c r="N31"/>
  <c r="M31"/>
  <c r="N30"/>
  <c r="O30" s="1"/>
  <c r="M30"/>
  <c r="N29"/>
  <c r="M29"/>
  <c r="O29" s="1"/>
  <c r="N28"/>
  <c r="M28"/>
  <c r="O28" s="1"/>
  <c r="O27"/>
  <c r="N27"/>
  <c r="M27"/>
  <c r="N26"/>
  <c r="O26" s="1"/>
  <c r="M26"/>
  <c r="N25"/>
  <c r="M25"/>
  <c r="O25" s="1"/>
  <c r="N24"/>
  <c r="M24"/>
  <c r="O24" s="1"/>
  <c r="O23"/>
  <c r="N23"/>
  <c r="M23"/>
  <c r="N22"/>
  <c r="O22" s="1"/>
  <c r="M22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I29" s="1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I21" s="1"/>
  <c r="AE21"/>
  <c r="AD21"/>
  <c r="AC21"/>
  <c r="AB21"/>
  <c r="AA21"/>
  <c r="Z21"/>
  <c r="Y21"/>
  <c r="U21"/>
  <c r="O21"/>
  <c r="N21"/>
  <c r="M21"/>
  <c r="L21"/>
  <c r="H21"/>
  <c r="F21" s="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F30"/>
  <c r="AO29"/>
  <c r="AO28"/>
  <c r="AO27"/>
  <c r="AI27"/>
  <c r="F27"/>
  <c r="AO26"/>
  <c r="AI26"/>
  <c r="AO25"/>
  <c r="AI25"/>
  <c r="S25"/>
  <c r="AO24"/>
  <c r="AI24"/>
  <c r="F24"/>
  <c r="AO23"/>
  <c r="AI23"/>
  <c r="AO22"/>
  <c r="AI22"/>
  <c r="S24" l="1"/>
  <c r="F23"/>
  <c r="AI3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<sst xmlns="http://schemas.openxmlformats.org/spreadsheetml/2006/main" count="3460" uniqueCount="538">
  <si>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</si>
  <si>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</si>
  <si>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</si>
  <si>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</si>
  <si>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</si>
  <si>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</si>
  <si>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</si>
  <si>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</si>
  <si>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</si>
  <si>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</si>
  <si>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</si>
  <si>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</si>
  <si>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</si>
  <si>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</si>
  <si>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</si>
  <si>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</si>
  <si>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</si>
  <si>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</si>
  <si>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</si>
  <si>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</si>
  <si>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</si>
  <si>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</si>
  <si>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</si>
  <si>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</si>
  <si>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</si>
  <si>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</si>
  <si>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</si>
  <si>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</si>
  <si>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</si>
  <si>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</si>
  <si>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</si>
  <si>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</si>
  <si>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</si>
  <si>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</si>
  <si>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</si>
  <si>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</si>
  <si>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</si>
  <si>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</si>
  <si>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</si>
  <si>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</si>
  <si>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</si>
  <si>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</si>
  <si>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</si>
  <si>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</si>
  <si>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</si>
  <si>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</si>
  <si>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</si>
  <si>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</si>
  <si>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</si>
  <si>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</si>
  <si>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</si>
  <si>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</si>
  <si>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</si>
  <si>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</si>
  <si>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</si>
  <si>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</si>
  <si>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</si>
  <si>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</si>
  <si>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</si>
  <si>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</si>
  <si>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</si>
  <si>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</si>
  <si>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</si>
  <si>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</si>
  <si>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</si>
  <si>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</si>
  <si>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</si>
  <si>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</si>
  <si>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</si>
  <si>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</si>
  <si>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</si>
  <si>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</si>
  <si>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</si>
  <si>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</si>
  <si>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</si>
  <si>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</si>
  <si>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</si>
  <si>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</si>
  <si>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</si>
  <si>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</si>
  <si>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</si>
  <si>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</si>
  <si>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</si>
  <si>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</si>
  <si>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</si>
  <si>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</si>
  <si>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</si>
  <si>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</si>
  <si>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</si>
  <si>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</si>
  <si>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</si>
  <si>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</si>
  <si>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</si>
  <si>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</si>
  <si>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</si>
  <si>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</si>
  <si>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</si>
  <si>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</si>
  <si>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</si>
  <si>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</si>
  <si>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</si>
  <si>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</si>
  <si>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</si>
  <si>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</si>
  <si>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</si>
  <si>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</si>
  <si>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</si>
  <si>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</si>
  <si>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</si>
  <si>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</si>
  <si>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</si>
  <si>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</si>
  <si>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</si>
  <si>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</si>
  <si>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</si>
  <si>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</si>
  <si>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</si>
  <si>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</si>
  <si>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</si>
  <si>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</si>
  <si>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</si>
  <si>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</si>
  <si>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</si>
  <si>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</si>
  <si>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</si>
  <si>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</si>
  <si>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</si>
  <si>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</si>
  <si>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</si>
  <si>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</si>
  <si>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</si>
  <si>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</si>
  <si>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</si>
  <si>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</si>
  <si>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</si>
  <si>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</si>
  <si>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</si>
  <si>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</si>
  <si>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</si>
  <si>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</si>
  <si>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</si>
  <si>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</si>
  <si>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</si>
  <si>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</si>
  <si>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</si>
  <si>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</si>
  <si>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</si>
  <si>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</si>
  <si>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</si>
  <si>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</si>
  <si>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</si>
  <si>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</si>
  <si>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</si>
  <si>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</si>
  <si>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</si>
  <si>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</si>
  <si>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</si>
  <si>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</si>
  <si>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</si>
  <si>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</si>
  <si>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</si>
  <si>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</si>
  <si>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</si>
  <si>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</si>
  <si>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</si>
  <si>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</si>
  <si>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</si>
  <si>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</si>
  <si>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</si>
  <si>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</si>
  <si>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</si>
  <si>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</si>
  <si>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</si>
  <si>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</si>
  <si>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</si>
  <si>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</si>
  <si>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</si>
  <si>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</si>
  <si>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</si>
  <si>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</si>
  <si>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</si>
  <si>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</si>
  <si>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</si>
  <si>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</si>
  <si>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</si>
  <si>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</si>
  <si>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</si>
  <si>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</si>
  <si>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</si>
  <si>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</si>
  <si>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</si>
  <si>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</si>
  <si>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</si>
  <si>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</si>
  <si>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</si>
  <si>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</si>
  <si>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</si>
  <si>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</si>
  <si>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</si>
  <si>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</si>
  <si>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</si>
  <si>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</si>
  <si>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</si>
  <si>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</si>
  <si>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</si>
  <si>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</si>
  <si>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</si>
  <si>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</si>
  <si>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</si>
  <si>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</si>
  <si>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</si>
  <si>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</si>
  <si>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</si>
  <si>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</si>
  <si>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</si>
  <si>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</si>
  <si>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</si>
  <si>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</si>
  <si>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</si>
  <si>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</si>
  <si>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</si>
  <si>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</si>
  <si>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</si>
  <si>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</si>
  <si>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</si>
  <si>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</si>
  <si>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</si>
  <si>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</si>
  <si>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</si>
  <si>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</si>
  <si>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</si>
  <si>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</si>
  <si>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</si>
  <si>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</si>
  <si>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</si>
  <si>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</si>
  <si>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</si>
  <si>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</si>
  <si>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</si>
  <si>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</si>
  <si>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</si>
  <si>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</si>
  <si>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</si>
  <si>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</si>
  <si>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</si>
  <si>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</si>
  <si>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</si>
  <si>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</si>
  <si>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</si>
  <si>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</si>
  <si>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</si>
  <si>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</si>
  <si>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</si>
  <si>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</si>
  <si>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</si>
  <si>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</si>
  <si>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</si>
  <si>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</si>
  <si>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</si>
  <si>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</si>
  <si>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</si>
  <si>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</si>
  <si>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</si>
  <si>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</si>
  <si>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</si>
  <si>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</si>
  <si>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</si>
  <si>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</si>
  <si>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</si>
  <si>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</si>
  <si>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</si>
  <si>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</si>
  <si>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</si>
  <si>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</si>
  <si>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</si>
  <si>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</si>
  <si>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</si>
  <si>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</si>
  <si>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</si>
  <si>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</si>
  <si>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</si>
  <si>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</si>
  <si>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</si>
  <si>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</si>
  <si>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</si>
  <si>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</si>
  <si>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</si>
  <si>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</si>
  <si>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</si>
  <si>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</si>
  <si>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</si>
  <si>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</si>
  <si>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</si>
  <si>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</si>
  <si>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</si>
  <si>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</si>
  <si>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</si>
  <si>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</si>
  <si>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</si>
  <si>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</si>
  <si>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</si>
  <si>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</si>
  <si>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</si>
  <si>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</si>
  <si>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</si>
  <si>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</si>
  <si>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</si>
  <si>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</si>
  <si>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</si>
  <si>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</si>
  <si>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</si>
  <si>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</si>
  <si>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</si>
  <si>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</si>
  <si>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</si>
  <si>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</si>
  <si>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</si>
  <si>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</si>
  <si>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</si>
  <si>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</si>
  <si>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</si>
  <si>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</si>
  <si>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</si>
  <si>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</si>
  <si>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</si>
  <si>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</si>
  <si>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</si>
  <si>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</si>
  <si>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</si>
  <si>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</si>
  <si>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</si>
  <si>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</si>
  <si>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</si>
  <si>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</si>
  <si>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</si>
  <si>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</si>
  <si>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</si>
  <si>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</si>
  <si>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</si>
  <si>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</si>
  <si>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</si>
  <si>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</si>
  <si>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</si>
  <si>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</si>
  <si>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</si>
  <si>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</si>
  <si>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</si>
  <si>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</si>
  <si>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</si>
  <si>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</si>
  <si>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</si>
  <si>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</si>
  <si>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</si>
  <si>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</si>
  <si>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</si>
  <si>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</si>
  <si>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</si>
  <si>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</si>
  <si>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</si>
  <si>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</si>
  <si>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</si>
  <si>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</si>
  <si>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</si>
  <si>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</si>
  <si>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</si>
  <si>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</si>
  <si>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</si>
  <si>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</si>
  <si>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</si>
  <si>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</si>
  <si>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</si>
  <si>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</si>
  <si>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</si>
  <si>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</si>
  <si>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</si>
  <si>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</si>
  <si>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</si>
  <si>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</si>
  <si>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</si>
  <si>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</si>
  <si>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</si>
  <si>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</si>
  <si>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</si>
  <si>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</si>
  <si>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</si>
  <si>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</si>
  <si>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</si>
  <si>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</si>
  <si>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</si>
  <si>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</si>
  <si>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</si>
  <si>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</si>
  <si>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</si>
  <si>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</si>
  <si>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</si>
  <si>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</si>
  <si>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</si>
  <si>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</si>
  <si>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</si>
  <si>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</si>
  <si>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</si>
  <si>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</si>
  <si>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</si>
  <si>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</si>
  <si>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</si>
  <si>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</si>
  <si>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</si>
  <si>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</si>
  <si>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</si>
  <si>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</si>
  <si>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</si>
  <si>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</si>
  <si>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</si>
  <si>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</si>
  <si>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</si>
  <si>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</si>
  <si>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</si>
  <si>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</si>
  <si>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</si>
  <si>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</si>
  <si>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</si>
  <si>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</si>
  <si>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</si>
  <si>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</si>
  <si>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</si>
  <si>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</si>
  <si>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</si>
  <si>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</si>
  <si>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</si>
  <si>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</si>
  <si>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</si>
  <si>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</si>
  <si>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</si>
  <si>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</si>
  <si>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</si>
  <si>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</si>
  <si>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</si>
  <si>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</si>
  <si>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</si>
  <si>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</si>
  <si>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</si>
  <si>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</si>
  <si>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</si>
  <si>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</si>
  <si>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</si>
  <si>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</si>
  <si>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</si>
  <si>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</si>
  <si>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</si>
  <si>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</si>
  <si>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</si>
  <si>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</si>
  <si>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</si>
  <si>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</si>
  <si>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</si>
  <si>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</si>
  <si>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</si>
  <si>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</si>
  <si>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</si>
  <si>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</si>
  <si>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</si>
  <si>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</si>
  <si>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</si>
  <si>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</si>
  <si>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</si>
  <si>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</si>
  <si>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</si>
  <si>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</si>
  <si>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</si>
  <si>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</si>
  <si>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</si>
  <si>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</si>
  <si>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</si>
  <si>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</si>
  <si>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</si>
  <si>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</si>
  <si>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</si>
  <si>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</si>
  <si>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</si>
  <si>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</si>
  <si>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</si>
  <si>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</si>
  <si>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</si>
  <si>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</si>
  <si>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</si>
  <si>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</si>
  <si>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</si>
  <si>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</si>
  <si>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</si>
  <si>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</si>
  <si>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</si>
  <si>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</si>
  <si>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</si>
  <si>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АО" ЧЕРНОЯРСКАЯ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</si>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</sst>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300049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2</v>
      </c>
      <c r="AJ12" s="63">
        <v>64</v>
      </c>
      <c r="AK12" s="31">
        <f t="shared" si="16"/>
        <v>480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2</v>
      </c>
      <c r="AS12" s="38">
        <f t="shared" si="20"/>
        <v>64</v>
      </c>
      <c r="AT12" s="64">
        <f t="shared" si="21"/>
        <v>480</v>
      </c>
      <c r="AU12" s="31">
        <f t="shared" si="22"/>
        <v>2</v>
      </c>
      <c r="AV12" s="188">
        <f t="shared" si="23"/>
        <v>64</v>
      </c>
      <c r="AW12" s="31">
        <f t="shared" si="24"/>
        <v>480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2</v>
      </c>
      <c r="BB12" s="187">
        <f t="shared" si="29"/>
        <v>64</v>
      </c>
      <c r="BC12" s="57">
        <f t="shared" si="30"/>
        <v>480</v>
      </c>
      <c r="BD12" s="9">
        <f t="shared" si="31"/>
        <v>2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3</v>
      </c>
      <c r="AJ17" s="63">
        <v>69</v>
      </c>
      <c r="AK17" s="31">
        <f t="shared" si="16"/>
        <v>869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3</v>
      </c>
      <c r="AS17" s="38">
        <f t="shared" si="20"/>
        <v>69</v>
      </c>
      <c r="AT17" s="64">
        <f t="shared" si="21"/>
        <v>869</v>
      </c>
      <c r="AU17" s="31">
        <f t="shared" si="22"/>
        <v>3</v>
      </c>
      <c r="AV17" s="188">
        <f t="shared" si="23"/>
        <v>69</v>
      </c>
      <c r="AW17" s="31">
        <f t="shared" si="24"/>
        <v>869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3</v>
      </c>
      <c r="BB17" s="187">
        <f t="shared" si="29"/>
        <v>69</v>
      </c>
      <c r="BC17" s="57">
        <f t="shared" si="30"/>
        <v>869</v>
      </c>
      <c r="BD17" s="9">
        <f t="shared" si="31"/>
        <v>3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2</v>
      </c>
      <c r="AP23" s="37">
        <v>50</v>
      </c>
      <c r="AQ23" s="31">
        <f t="shared" si="18"/>
        <v>510</v>
      </c>
      <c r="AR23" s="31" t="str">
        <f t="shared" si="19"/>
        <v/>
      </c>
      <c r="AS23" s="38">
        <f t="shared" si="20"/>
        <v>50</v>
      </c>
      <c r="AT23" s="64">
        <f t="shared" si="21"/>
        <v>510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2</v>
      </c>
      <c r="AY23" s="137">
        <f t="shared" si="26"/>
        <v>50</v>
      </c>
      <c r="AZ23" s="31">
        <f t="shared" si="27"/>
        <v>510</v>
      </c>
      <c r="BA23" s="31" t="str">
        <f t="shared" si="28"/>
        <v/>
      </c>
      <c r="BB23" s="187">
        <f t="shared" si="29"/>
        <v>50</v>
      </c>
      <c r="BC23" s="57">
        <f t="shared" si="30"/>
        <v>510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4</v>
      </c>
      <c r="AJ30" s="63">
        <v>116</v>
      </c>
      <c r="AK30" s="31">
        <f t="shared" si="16"/>
        <v>1369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4</v>
      </c>
      <c r="AS30" s="38">
        <f t="shared" si="20"/>
        <v>116</v>
      </c>
      <c r="AT30" s="64">
        <f t="shared" si="21"/>
        <v>1369</v>
      </c>
      <c r="AU30" s="31">
        <f t="shared" si="22"/>
        <v>4</v>
      </c>
      <c r="AV30" s="188">
        <f t="shared" si="23"/>
        <v>116</v>
      </c>
      <c r="AW30" s="31">
        <f t="shared" si="24"/>
        <v>1369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4</v>
      </c>
      <c r="BB30" s="187">
        <f t="shared" si="29"/>
        <v>116</v>
      </c>
      <c r="BC30" s="57">
        <f t="shared" si="30"/>
        <v>1369</v>
      </c>
      <c r="BD30">
        <f t="shared" si="31"/>
        <v>4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3</v>
      </c>
      <c r="AJ33" s="63">
        <v>100</v>
      </c>
      <c r="AK33" s="31">
        <f t="shared" si="16"/>
        <v>1110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3</v>
      </c>
      <c r="AS33" s="38">
        <f t="shared" si="20"/>
        <v>100</v>
      </c>
      <c r="AT33" s="64">
        <f t="shared" si="21"/>
        <v>1110</v>
      </c>
      <c r="AU33" s="31">
        <f t="shared" si="22"/>
        <v>3</v>
      </c>
      <c r="AV33" s="188">
        <f t="shared" si="23"/>
        <v>100</v>
      </c>
      <c r="AW33" s="31">
        <f t="shared" si="24"/>
        <v>1110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3</v>
      </c>
      <c r="BB33" s="187">
        <f t="shared" si="29"/>
        <v>100</v>
      </c>
      <c r="BC33" s="57">
        <f t="shared" si="30"/>
        <v>1110</v>
      </c>
      <c r="BD33">
        <f t="shared" si="31"/>
        <v>3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0</v>
      </c>
      <c r="N37" s="190">
        <f t="shared" si="32"/>
        <v>0</v>
      </c>
      <c r="O37" s="156">
        <f t="shared" si="32"/>
        <v>0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0</v>
      </c>
      <c r="AE37" s="156">
        <f>SUM(AE10:AE36)</f>
        <v>0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12</v>
      </c>
      <c r="AJ37" s="190">
        <f>SUM(AJ10:AJ36)</f>
        <v>349</v>
      </c>
      <c r="AK37" s="156">
        <f>SUM(AK10:AK36)</f>
        <v>3828</v>
      </c>
      <c r="AL37" s="156">
        <f>AVERAGE(AL10:AL36)</f>
        <v>312.1904761904762</v>
      </c>
      <c r="AO37" s="156">
        <f t="shared" ref="AO37:BC37" si="34">SUM(AO10:AO36)</f>
        <v>2</v>
      </c>
      <c r="AP37" s="190">
        <f t="shared" si="34"/>
        <v>50</v>
      </c>
      <c r="AQ37" s="156">
        <f t="shared" si="34"/>
        <v>510</v>
      </c>
      <c r="AR37" s="156">
        <f t="shared" si="34"/>
        <v>12</v>
      </c>
      <c r="AS37" s="190">
        <f t="shared" si="34"/>
        <v>399</v>
      </c>
      <c r="AT37" s="156">
        <f t="shared" si="34"/>
        <v>4338</v>
      </c>
      <c r="AU37" s="156">
        <f t="shared" si="34"/>
        <v>12</v>
      </c>
      <c r="AV37" s="190">
        <f t="shared" si="34"/>
        <v>349</v>
      </c>
      <c r="AW37" s="156">
        <f t="shared" si="34"/>
        <v>3828</v>
      </c>
      <c r="AX37" s="156">
        <f t="shared" si="34"/>
        <v>2</v>
      </c>
      <c r="AY37" s="190">
        <f t="shared" si="34"/>
        <v>50</v>
      </c>
      <c r="AZ37" s="156">
        <f t="shared" si="34"/>
        <v>510</v>
      </c>
      <c r="BA37" s="156">
        <f t="shared" si="34"/>
        <v>12</v>
      </c>
      <c r="BB37" s="190">
        <f t="shared" si="34"/>
        <v>399</v>
      </c>
      <c r="BC37" s="156">
        <f t="shared" si="34"/>
        <v>4338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300049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W240" sqref="W240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3.25" customHeight="1">
      <c r="A1" s="104"/>
      <c r="B1" s="104"/>
      <c r="C1" s="127"/>
      <c r="M1" s="270" t="s">
        <v>537</v>
      </c>
      <c r="N1" s="270"/>
      <c r="O1" s="270"/>
    </row>
    <row r="2" spans="1:15">
      <c r="C2" s="177">
        <v>300049</v>
      </c>
      <c r="D2" s="271" t="s">
        <v>493</v>
      </c>
      <c r="E2" s="271"/>
      <c r="F2" s="271"/>
      <c r="G2" s="271"/>
      <c r="H2" s="271"/>
      <c r="I2" s="271"/>
      <c r="J2" s="271"/>
      <c r="K2" s="271"/>
      <c r="N2" s="272"/>
      <c r="O2" s="272"/>
    </row>
    <row r="3" spans="1:15">
      <c r="C3" s="127" t="s">
        <v>100</v>
      </c>
      <c r="D3" s="273" t="s">
        <v>102</v>
      </c>
      <c r="E3" s="273"/>
      <c r="F3" s="273"/>
      <c r="G3" s="273"/>
      <c r="H3" s="273"/>
      <c r="I3" s="273"/>
      <c r="J3" s="273"/>
      <c r="K3" s="273"/>
      <c r="L3" s="273"/>
    </row>
    <row r="4" spans="1:15">
      <c r="E4" s="107"/>
      <c r="F4" s="107"/>
    </row>
    <row r="5" spans="1:15" ht="68.25" customHeight="1">
      <c r="A5" s="274" t="s">
        <v>140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109" t="s">
        <v>148</v>
      </c>
      <c r="B6" s="109" t="s">
        <v>536</v>
      </c>
      <c r="C6" s="116"/>
      <c r="D6" s="112" t="s">
        <v>318</v>
      </c>
      <c r="E6" s="275" t="s">
        <v>317</v>
      </c>
      <c r="F6" s="275"/>
      <c r="G6" s="275"/>
      <c r="H6" s="275"/>
      <c r="I6" s="275"/>
      <c r="J6" s="275"/>
      <c r="K6" s="275"/>
      <c r="L6" s="275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5" t="s">
        <v>317</v>
      </c>
      <c r="F7" s="275"/>
      <c r="G7" s="275"/>
      <c r="H7" s="275"/>
      <c r="I7" s="275"/>
      <c r="J7" s="275"/>
      <c r="K7" s="275"/>
      <c r="L7" s="275"/>
      <c r="M7" s="113"/>
      <c r="N7" s="276" t="s">
        <v>142</v>
      </c>
      <c r="O7" s="276"/>
    </row>
    <row r="8" spans="1:15" ht="15" customHeight="1">
      <c r="A8" s="283" t="s">
        <v>0</v>
      </c>
      <c r="B8" s="283" t="s">
        <v>315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60</v>
      </c>
      <c r="K13" s="158">
        <v>0</v>
      </c>
      <c r="L13" s="123">
        <v>60</v>
      </c>
      <c r="M13" s="124">
        <f t="shared" si="0"/>
        <v>60</v>
      </c>
      <c r="N13" s="124">
        <f t="shared" si="1"/>
        <v>0</v>
      </c>
      <c r="O13" s="123">
        <f t="shared" si="2"/>
        <v>60</v>
      </c>
    </row>
    <row r="14" spans="1:15" hidden="1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4</v>
      </c>
      <c r="K17" s="158">
        <v>0</v>
      </c>
      <c r="L17" s="123">
        <v>4</v>
      </c>
      <c r="M17" s="124">
        <f t="shared" si="0"/>
        <v>4</v>
      </c>
      <c r="N17" s="124">
        <f t="shared" si="1"/>
        <v>0</v>
      </c>
      <c r="O17" s="123">
        <f t="shared" si="2"/>
        <v>4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15</v>
      </c>
      <c r="K26" s="123">
        <v>0</v>
      </c>
      <c r="L26" s="123">
        <v>15</v>
      </c>
      <c r="M26" s="124">
        <f t="shared" si="0"/>
        <v>15</v>
      </c>
      <c r="N26" s="124">
        <f t="shared" si="1"/>
        <v>0</v>
      </c>
      <c r="O26" s="123">
        <f t="shared" si="2"/>
        <v>15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5</v>
      </c>
      <c r="K28" s="158">
        <v>0</v>
      </c>
      <c r="L28" s="123">
        <v>5</v>
      </c>
      <c r="M28" s="124">
        <f t="shared" si="0"/>
        <v>5</v>
      </c>
      <c r="N28" s="124">
        <f t="shared" si="1"/>
        <v>0</v>
      </c>
      <c r="O28" s="123">
        <f t="shared" si="2"/>
        <v>5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63</v>
      </c>
      <c r="K60" s="123">
        <v>0</v>
      </c>
      <c r="L60" s="125">
        <v>63</v>
      </c>
      <c r="M60" s="125">
        <f t="shared" si="0"/>
        <v>63</v>
      </c>
      <c r="N60" s="125">
        <f t="shared" si="1"/>
        <v>0</v>
      </c>
      <c r="O60" s="125">
        <f t="shared" si="2"/>
        <v>63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5</v>
      </c>
      <c r="K64" s="158">
        <v>0</v>
      </c>
      <c r="L64" s="125">
        <v>5</v>
      </c>
      <c r="M64" s="124">
        <f t="shared" si="0"/>
        <v>5</v>
      </c>
      <c r="N64" s="124">
        <f t="shared" si="1"/>
        <v>0</v>
      </c>
      <c r="O64" s="123">
        <f t="shared" si="2"/>
        <v>5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1</v>
      </c>
      <c r="L67" s="125">
        <v>1</v>
      </c>
      <c r="M67" s="125">
        <f t="shared" si="0"/>
        <v>0</v>
      </c>
      <c r="N67" s="125">
        <f t="shared" si="1"/>
        <v>1</v>
      </c>
      <c r="O67" s="125">
        <f t="shared" si="2"/>
        <v>1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69</v>
      </c>
      <c r="K71" s="158">
        <v>0</v>
      </c>
      <c r="L71" s="123">
        <v>69</v>
      </c>
      <c r="M71" s="124">
        <f t="shared" si="0"/>
        <v>69</v>
      </c>
      <c r="N71" s="124">
        <f t="shared" si="1"/>
        <v>0</v>
      </c>
      <c r="O71" s="123">
        <f t="shared" si="2"/>
        <v>69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20</v>
      </c>
      <c r="K79" s="158">
        <v>0</v>
      </c>
      <c r="L79" s="123">
        <v>20</v>
      </c>
      <c r="M79" s="124">
        <f t="shared" si="3"/>
        <v>20</v>
      </c>
      <c r="N79" s="124">
        <f t="shared" si="4"/>
        <v>0</v>
      </c>
      <c r="O79" s="123">
        <f t="shared" si="5"/>
        <v>20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18</v>
      </c>
      <c r="L148" s="123">
        <v>18</v>
      </c>
      <c r="M148" s="124">
        <f t="shared" si="6"/>
        <v>0</v>
      </c>
      <c r="N148" s="124">
        <f t="shared" si="7"/>
        <v>18</v>
      </c>
      <c r="O148" s="123">
        <f t="shared" si="8"/>
        <v>18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12</v>
      </c>
      <c r="K150" s="158">
        <v>29</v>
      </c>
      <c r="L150" s="123">
        <v>41</v>
      </c>
      <c r="M150" s="124">
        <f t="shared" si="6"/>
        <v>12</v>
      </c>
      <c r="N150" s="124">
        <f t="shared" si="7"/>
        <v>29</v>
      </c>
      <c r="O150" s="123">
        <f t="shared" si="8"/>
        <v>41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17</v>
      </c>
      <c r="K152" s="123">
        <v>0</v>
      </c>
      <c r="L152" s="123">
        <v>17</v>
      </c>
      <c r="M152" s="124">
        <f t="shared" si="6"/>
        <v>17</v>
      </c>
      <c r="N152" s="124">
        <f t="shared" si="7"/>
        <v>0</v>
      </c>
      <c r="O152" s="123">
        <f t="shared" si="8"/>
        <v>17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10</v>
      </c>
      <c r="K167" s="158">
        <v>0</v>
      </c>
      <c r="L167" s="123">
        <v>10</v>
      </c>
      <c r="M167" s="124">
        <f t="shared" si="6"/>
        <v>10</v>
      </c>
      <c r="N167" s="124">
        <f t="shared" si="7"/>
        <v>0</v>
      </c>
      <c r="O167" s="123">
        <f t="shared" si="8"/>
        <v>10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48</v>
      </c>
      <c r="K177" s="158">
        <v>2</v>
      </c>
      <c r="L177" s="123">
        <v>50</v>
      </c>
      <c r="M177" s="124">
        <f t="shared" si="6"/>
        <v>48</v>
      </c>
      <c r="N177" s="124">
        <f t="shared" si="7"/>
        <v>2</v>
      </c>
      <c r="O177" s="123">
        <f t="shared" si="8"/>
        <v>50</v>
      </c>
    </row>
    <row r="178" spans="1:15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10</v>
      </c>
      <c r="K178" s="158">
        <v>0</v>
      </c>
      <c r="L178" s="123">
        <v>10</v>
      </c>
      <c r="M178" s="124">
        <f t="shared" si="6"/>
        <v>10</v>
      </c>
      <c r="N178" s="124">
        <f t="shared" si="7"/>
        <v>0</v>
      </c>
      <c r="O178" s="123">
        <f t="shared" si="8"/>
        <v>10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10</v>
      </c>
      <c r="K192" s="158">
        <v>0</v>
      </c>
      <c r="L192" s="123">
        <v>10</v>
      </c>
      <c r="M192" s="124">
        <f t="shared" si="6"/>
        <v>10</v>
      </c>
      <c r="N192" s="124">
        <f t="shared" si="7"/>
        <v>0</v>
      </c>
      <c r="O192" s="123">
        <f t="shared" si="8"/>
        <v>10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1</v>
      </c>
      <c r="K198" s="123">
        <v>0</v>
      </c>
      <c r="L198" s="123">
        <v>1</v>
      </c>
      <c r="M198" s="124">
        <f t="shared" si="6"/>
        <v>1</v>
      </c>
      <c r="N198" s="124">
        <f t="shared" si="7"/>
        <v>0</v>
      </c>
      <c r="O198" s="123">
        <f t="shared" si="8"/>
        <v>1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0</v>
      </c>
      <c r="H230" s="180">
        <v>0</v>
      </c>
      <c r="I230" s="180">
        <v>0</v>
      </c>
      <c r="J230" s="180">
        <v>349</v>
      </c>
      <c r="K230" s="180">
        <v>50</v>
      </c>
      <c r="L230" s="180">
        <v>399</v>
      </c>
      <c r="M230" s="181">
        <f t="shared" si="9"/>
        <v>349</v>
      </c>
      <c r="N230" s="181">
        <f t="shared" si="10"/>
        <v>50</v>
      </c>
      <c r="O230" s="180">
        <f t="shared" si="11"/>
        <v>399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0"/>
        <filter val="15"/>
        <filter val="17"/>
        <filter val="18"/>
        <filter val="20"/>
        <filter val="399"/>
        <filter val="4"/>
        <filter val="41"/>
        <filter val="5"/>
        <filter val="50"/>
        <filter val="60"/>
        <filter val="63"/>
        <filter val="6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300049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7"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5" t="s">
        <v>525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5" t="s">
        <v>526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  <c r="P6" s="107"/>
    </row>
    <row r="7" spans="1:17" ht="15" customHeight="1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30</v>
      </c>
      <c r="K12" s="158">
        <v>0</v>
      </c>
      <c r="L12" s="123">
        <v>30</v>
      </c>
      <c r="M12" s="124">
        <f t="shared" si="0"/>
        <v>30</v>
      </c>
      <c r="N12" s="124">
        <f t="shared" si="1"/>
        <v>0</v>
      </c>
      <c r="O12" s="123">
        <f t="shared" si="2"/>
        <v>30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2</v>
      </c>
      <c r="K16" s="158">
        <v>0</v>
      </c>
      <c r="L16" s="123">
        <v>2</v>
      </c>
      <c r="M16" s="124">
        <f t="shared" si="0"/>
        <v>2</v>
      </c>
      <c r="N16" s="124">
        <f t="shared" si="1"/>
        <v>0</v>
      </c>
      <c r="O16" s="123">
        <f t="shared" si="2"/>
        <v>2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32</v>
      </c>
      <c r="K229" s="180">
        <v>0</v>
      </c>
      <c r="L229" s="180">
        <v>32</v>
      </c>
      <c r="M229" s="181">
        <f t="shared" si="9"/>
        <v>32</v>
      </c>
      <c r="N229" s="181">
        <f t="shared" si="10"/>
        <v>0</v>
      </c>
      <c r="O229" s="180">
        <f t="shared" si="11"/>
        <v>32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300049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527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30</v>
      </c>
      <c r="K12" s="158">
        <v>0</v>
      </c>
      <c r="L12" s="123">
        <v>30</v>
      </c>
      <c r="M12" s="124">
        <f t="shared" si="0"/>
        <v>30</v>
      </c>
      <c r="N12" s="124">
        <f t="shared" si="1"/>
        <v>0</v>
      </c>
      <c r="O12" s="123">
        <f t="shared" si="2"/>
        <v>30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2</v>
      </c>
      <c r="K16" s="158">
        <v>0</v>
      </c>
      <c r="L16" s="123">
        <v>2</v>
      </c>
      <c r="M16" s="124">
        <f t="shared" si="0"/>
        <v>2</v>
      </c>
      <c r="N16" s="124">
        <f t="shared" si="1"/>
        <v>0</v>
      </c>
      <c r="O16" s="123">
        <f t="shared" si="2"/>
        <v>2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32</v>
      </c>
      <c r="K229" s="180">
        <v>0</v>
      </c>
      <c r="L229" s="180">
        <v>32</v>
      </c>
      <c r="M229" s="181">
        <f t="shared" si="9"/>
        <v>32</v>
      </c>
      <c r="N229" s="181">
        <f t="shared" si="10"/>
        <v>0</v>
      </c>
      <c r="O229" s="180">
        <f t="shared" si="11"/>
        <v>32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300049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528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529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69</v>
      </c>
      <c r="K70" s="158">
        <v>0</v>
      </c>
      <c r="L70" s="123">
        <v>69</v>
      </c>
      <c r="M70" s="124">
        <f t="shared" si="0"/>
        <v>69</v>
      </c>
      <c r="N70" s="124">
        <f t="shared" si="1"/>
        <v>0</v>
      </c>
      <c r="O70" s="123">
        <f t="shared" si="2"/>
        <v>69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69</v>
      </c>
      <c r="K229" s="180">
        <v>0</v>
      </c>
      <c r="L229" s="180">
        <v>69</v>
      </c>
      <c r="M229" s="181">
        <f t="shared" si="9"/>
        <v>69</v>
      </c>
      <c r="N229" s="181">
        <f t="shared" si="10"/>
        <v>0</v>
      </c>
      <c r="O229" s="180">
        <f t="shared" si="11"/>
        <v>69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300049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530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531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1</v>
      </c>
      <c r="L66" s="125">
        <v>1</v>
      </c>
      <c r="M66" s="125">
        <f t="shared" si="0"/>
        <v>0</v>
      </c>
      <c r="N66" s="125">
        <f t="shared" si="1"/>
        <v>1</v>
      </c>
      <c r="O66" s="125">
        <f t="shared" si="2"/>
        <v>1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18</v>
      </c>
      <c r="L147" s="123">
        <v>18</v>
      </c>
      <c r="M147" s="124">
        <f t="shared" si="6"/>
        <v>0</v>
      </c>
      <c r="N147" s="124">
        <f t="shared" si="7"/>
        <v>18</v>
      </c>
      <c r="O147" s="123">
        <f t="shared" si="8"/>
        <v>18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29</v>
      </c>
      <c r="L149" s="123">
        <v>29</v>
      </c>
      <c r="M149" s="124">
        <f t="shared" si="6"/>
        <v>0</v>
      </c>
      <c r="N149" s="124">
        <f t="shared" si="7"/>
        <v>29</v>
      </c>
      <c r="O149" s="123">
        <f t="shared" si="8"/>
        <v>29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2</v>
      </c>
      <c r="L176" s="123">
        <v>2</v>
      </c>
      <c r="M176" s="124">
        <f t="shared" si="6"/>
        <v>0</v>
      </c>
      <c r="N176" s="124">
        <f t="shared" si="7"/>
        <v>2</v>
      </c>
      <c r="O176" s="123">
        <f t="shared" si="8"/>
        <v>2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50</v>
      </c>
      <c r="L229" s="180">
        <v>50</v>
      </c>
      <c r="M229" s="181">
        <f t="shared" si="9"/>
        <v>0</v>
      </c>
      <c r="N229" s="181">
        <f t="shared" si="10"/>
        <v>50</v>
      </c>
      <c r="O229" s="180">
        <f t="shared" si="11"/>
        <v>50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300049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532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533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15</v>
      </c>
      <c r="K25" s="123">
        <v>0</v>
      </c>
      <c r="L25" s="123">
        <v>15</v>
      </c>
      <c r="M25" s="124">
        <f t="shared" si="0"/>
        <v>15</v>
      </c>
      <c r="N25" s="124">
        <f t="shared" si="1"/>
        <v>0</v>
      </c>
      <c r="O25" s="123">
        <f t="shared" si="2"/>
        <v>15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5</v>
      </c>
      <c r="K27" s="158">
        <v>0</v>
      </c>
      <c r="L27" s="123">
        <v>5</v>
      </c>
      <c r="M27" s="124">
        <f t="shared" si="0"/>
        <v>5</v>
      </c>
      <c r="N27" s="124">
        <f t="shared" si="1"/>
        <v>0</v>
      </c>
      <c r="O27" s="123">
        <f t="shared" si="2"/>
        <v>5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62</v>
      </c>
      <c r="K59" s="123">
        <v>0</v>
      </c>
      <c r="L59" s="125">
        <v>62</v>
      </c>
      <c r="M59" s="125">
        <f t="shared" si="0"/>
        <v>62</v>
      </c>
      <c r="N59" s="125">
        <f t="shared" si="1"/>
        <v>0</v>
      </c>
      <c r="O59" s="125">
        <f t="shared" si="2"/>
        <v>62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20</v>
      </c>
      <c r="K78" s="158">
        <v>0</v>
      </c>
      <c r="L78" s="123">
        <v>20</v>
      </c>
      <c r="M78" s="124">
        <f t="shared" si="3"/>
        <v>20</v>
      </c>
      <c r="N78" s="124">
        <f t="shared" si="4"/>
        <v>0</v>
      </c>
      <c r="O78" s="123">
        <f t="shared" si="5"/>
        <v>20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12</v>
      </c>
      <c r="K149" s="158">
        <v>0</v>
      </c>
      <c r="L149" s="123">
        <v>12</v>
      </c>
      <c r="M149" s="124">
        <f t="shared" si="6"/>
        <v>12</v>
      </c>
      <c r="N149" s="124">
        <f t="shared" si="7"/>
        <v>0</v>
      </c>
      <c r="O149" s="123">
        <f t="shared" si="8"/>
        <v>12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2</v>
      </c>
      <c r="K151" s="123">
        <v>0</v>
      </c>
      <c r="L151" s="123">
        <v>2</v>
      </c>
      <c r="M151" s="124">
        <f t="shared" si="6"/>
        <v>2</v>
      </c>
      <c r="N151" s="124">
        <f t="shared" si="7"/>
        <v>0</v>
      </c>
      <c r="O151" s="123">
        <f t="shared" si="8"/>
        <v>2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116</v>
      </c>
      <c r="K229" s="180">
        <v>0</v>
      </c>
      <c r="L229" s="180">
        <v>116</v>
      </c>
      <c r="M229" s="181">
        <f t="shared" si="9"/>
        <v>116</v>
      </c>
      <c r="N229" s="181">
        <f t="shared" si="10"/>
        <v>0</v>
      </c>
      <c r="O229" s="180">
        <f t="shared" si="11"/>
        <v>116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300049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534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535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1</v>
      </c>
      <c r="K59" s="123">
        <v>0</v>
      </c>
      <c r="L59" s="125">
        <v>1</v>
      </c>
      <c r="M59" s="125">
        <f t="shared" si="0"/>
        <v>1</v>
      </c>
      <c r="N59" s="125">
        <f t="shared" si="1"/>
        <v>0</v>
      </c>
      <c r="O59" s="125">
        <f t="shared" si="2"/>
        <v>1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5</v>
      </c>
      <c r="K63" s="158">
        <v>0</v>
      </c>
      <c r="L63" s="125">
        <v>5</v>
      </c>
      <c r="M63" s="124">
        <f t="shared" si="0"/>
        <v>5</v>
      </c>
      <c r="N63" s="124">
        <f t="shared" si="1"/>
        <v>0</v>
      </c>
      <c r="O63" s="123">
        <f t="shared" si="2"/>
        <v>5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15</v>
      </c>
      <c r="K151" s="123">
        <v>0</v>
      </c>
      <c r="L151" s="123">
        <v>15</v>
      </c>
      <c r="M151" s="124">
        <f t="shared" si="6"/>
        <v>15</v>
      </c>
      <c r="N151" s="124">
        <f t="shared" si="7"/>
        <v>0</v>
      </c>
      <c r="O151" s="123">
        <f t="shared" si="8"/>
        <v>15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10</v>
      </c>
      <c r="K166" s="158">
        <v>0</v>
      </c>
      <c r="L166" s="123">
        <v>10</v>
      </c>
      <c r="M166" s="124">
        <f t="shared" si="6"/>
        <v>10</v>
      </c>
      <c r="N166" s="124">
        <f t="shared" si="7"/>
        <v>0</v>
      </c>
      <c r="O166" s="123">
        <f t="shared" si="8"/>
        <v>10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48</v>
      </c>
      <c r="K176" s="158">
        <v>0</v>
      </c>
      <c r="L176" s="123">
        <v>48</v>
      </c>
      <c r="M176" s="124">
        <f t="shared" si="6"/>
        <v>48</v>
      </c>
      <c r="N176" s="124">
        <f t="shared" si="7"/>
        <v>0</v>
      </c>
      <c r="O176" s="123">
        <f t="shared" si="8"/>
        <v>48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10</v>
      </c>
      <c r="K177" s="158">
        <v>0</v>
      </c>
      <c r="L177" s="123">
        <v>10</v>
      </c>
      <c r="M177" s="124">
        <f t="shared" si="6"/>
        <v>10</v>
      </c>
      <c r="N177" s="124">
        <f t="shared" si="7"/>
        <v>0</v>
      </c>
      <c r="O177" s="123">
        <f t="shared" si="8"/>
        <v>10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10</v>
      </c>
      <c r="K191" s="158">
        <v>0</v>
      </c>
      <c r="L191" s="123">
        <v>10</v>
      </c>
      <c r="M191" s="124">
        <f t="shared" si="6"/>
        <v>10</v>
      </c>
      <c r="N191" s="124">
        <f t="shared" si="7"/>
        <v>0</v>
      </c>
      <c r="O191" s="123">
        <f t="shared" si="8"/>
        <v>10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1</v>
      </c>
      <c r="K197" s="123">
        <v>0</v>
      </c>
      <c r="L197" s="123">
        <v>1</v>
      </c>
      <c r="M197" s="124">
        <f t="shared" si="6"/>
        <v>1</v>
      </c>
      <c r="N197" s="124">
        <f t="shared" si="7"/>
        <v>0</v>
      </c>
      <c r="O197" s="123">
        <f t="shared" si="8"/>
        <v>1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100</v>
      </c>
      <c r="K229" s="180">
        <v>0</v>
      </c>
      <c r="L229" s="180">
        <v>100</v>
      </c>
      <c r="M229" s="181">
        <f t="shared" si="9"/>
        <v>100</v>
      </c>
      <c r="N229" s="181">
        <f t="shared" si="10"/>
        <v>0</v>
      </c>
      <c r="O229" s="180">
        <f t="shared" si="11"/>
        <v>100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300049</vt:lpstr>
      <vt:lpstr>код</vt:lpstr>
      <vt:lpstr>ВСЕ_</vt:lpstr>
      <vt:lpstr>6 (136)</vt:lpstr>
      <vt:lpstr>6 (184)</vt:lpstr>
      <vt:lpstr>34</vt:lpstr>
      <vt:lpstr>55</vt:lpstr>
      <vt:lpstr>71 (97)</vt:lpstr>
      <vt:lpstr>80</vt:lpstr>
      <vt:lpstr>Лист2</vt:lpstr>
      <vt:lpstr>Лист1</vt:lpstr>
      <vt:lpstr>'300049'!Заголовки_для_печати</vt:lpstr>
      <vt:lpstr>'300049'!Область_печати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2022-05-11T06:17:37Z</cp:lastPrinted>
  <dcterms:created xsi:type="dcterms:W3CDTF">2015-12-11T12:58:16Z</dcterms:created>
  <dcterms:modified xsi:type="dcterms:W3CDTF">2022-05-11T06:17:43Z</dcterms:modified>
</cp:coreProperties>
</file>